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526"/>
  <workbookPr date1904="1" autoCompressPictures="0"/>
  <bookViews>
    <workbookView xWindow="0" yWindow="40" windowWidth="38080" windowHeight="25400"/>
  </bookViews>
  <sheets>
    <sheet name="Sheet 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1" l="1"/>
  <c r="E3" i="1"/>
  <c r="E4" i="1"/>
  <c r="E5" i="1"/>
  <c r="E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3" i="1"/>
  <c r="E24" i="1"/>
  <c r="E26" i="1"/>
  <c r="E28" i="1"/>
</calcChain>
</file>

<file path=xl/sharedStrings.xml><?xml version="1.0" encoding="utf-8"?>
<sst xmlns="http://schemas.openxmlformats.org/spreadsheetml/2006/main" count="51" uniqueCount="46">
  <si>
    <t>A. Vybavení dispečinku, napojení na stávající radiovou síť v primárních kolektorech</t>
  </si>
  <si>
    <t>množství</t>
  </si>
  <si>
    <t>Cena bez DPH za ks</t>
  </si>
  <si>
    <t>Cena celkem</t>
  </si>
  <si>
    <t>IPR</t>
  </si>
  <si>
    <t>vysílací bod Radio over IP (IC-FR5100, duplexer, VE-PG2, instalační skříň vnitřní), 220V</t>
  </si>
  <si>
    <t>JUxx</t>
  </si>
  <si>
    <t>Propojovací kabel, 1/2”, N(M) - N(M)</t>
  </si>
  <si>
    <t>Montážní materiál</t>
  </si>
  <si>
    <t>Spotřební, montážní a instalační materiál</t>
  </si>
  <si>
    <t>B. Vyzařovací kabel včetně příslušenství</t>
  </si>
  <si>
    <t>RLKW12-50JFN</t>
  </si>
  <si>
    <t>Vyzařovací kabel - základní provedení</t>
  </si>
  <si>
    <t>N(M)</t>
  </si>
  <si>
    <t>Konektor N (male) pro RLKW12-50JFN</t>
  </si>
  <si>
    <t>N(F)</t>
  </si>
  <si>
    <t>Konektor N (female) pro RLKW12-50JFN</t>
  </si>
  <si>
    <t>CC-12</t>
  </si>
  <si>
    <t>Příchytka na RLKW 12-50JFN s podstavcem</t>
  </si>
  <si>
    <t>HSE12</t>
  </si>
  <si>
    <t>Zemnící souprava</t>
  </si>
  <si>
    <t>DE12</t>
  </si>
  <si>
    <t>Dělič výkonu kabelového vyzařovacího vedení 1:2 VHF</t>
  </si>
  <si>
    <t>OD10</t>
  </si>
  <si>
    <t>Odbočovač kabelového vyzařovacího vedení 1:2 VHF</t>
  </si>
  <si>
    <t>OD15</t>
  </si>
  <si>
    <t>Převaděč odbočovač 1:3 VHF</t>
  </si>
  <si>
    <t>Kxx</t>
  </si>
  <si>
    <t>Zakončovací zátěž 50 Ohm/vyzařovací antena VHF</t>
  </si>
  <si>
    <t>SK</t>
  </si>
  <si>
    <t>Skříň voděodolná pro umístění odbočovačů a děličů</t>
  </si>
  <si>
    <t>RA-VHF-CZ</t>
  </si>
  <si>
    <t>Dvousměrný zesilovač VF výkonu 146-174 Mhz</t>
  </si>
  <si>
    <t>BL_x</t>
  </si>
  <si>
    <t>Přepěťová ochrana, IS-B50HN-C2</t>
  </si>
  <si>
    <t>Spotřební montážní a instalační materiál</t>
  </si>
  <si>
    <t>C. Montáž, sestavení a oživení</t>
  </si>
  <si>
    <t>Předmontáž</t>
  </si>
  <si>
    <t>Předmontážní příprava</t>
  </si>
  <si>
    <t>Montáž</t>
  </si>
  <si>
    <t>Montáž vyzařovacího kabelu</t>
  </si>
  <si>
    <t>Montáž vybavení dispečinku</t>
  </si>
  <si>
    <t>Řízení projektu</t>
  </si>
  <si>
    <t>Rízení projektu, kontrolní dny, předání</t>
  </si>
  <si>
    <t>Přenosné radiostanice MOTOROLA CP 040</t>
  </si>
  <si>
    <t>MCP040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</si>
</sst>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_ ;\-#,##0.00\ "/>
  </numFmts>
  <fonts count="6" x14ac:knownFonts="1">
    <font>
      <sz val="12"/>
      <color indexed="8"/>
      <name val="Verdana"/>
    </font>
    <font>
      <sz val="10"/>
      <color indexed="8"/>
      <name val="Helvetica"/>
    </font>
    <font>
      <b/>
      <sz val="12"/>
      <color indexed="8"/>
      <name val="Arial Narrow"/>
    </font>
    <font>
      <b/>
      <sz val="10"/>
      <color indexed="8"/>
      <name val="Helvetica"/>
    </font>
    <font>
      <sz val="12"/>
      <color indexed="8"/>
      <name val="Arial Narrow"/>
    </font>
    <font>
      <sz val="12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indexed="9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7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8" xfId="0" applyNumberFormat="1" applyFont="1" applyFill="1" applyBorder="1" applyAlignment="1">
      <alignment horizontal="right" vertical="top" wrapText="1"/>
    </xf>
    <xf numFmtId="0" fontId="4" fillId="0" borderId="9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horizontal="right" vertical="top" wrapText="1"/>
      <protection locked="0"/>
    </xf>
    <xf numFmtId="0" fontId="4" fillId="2" borderId="5" xfId="0" applyFont="1" applyFill="1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15151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V29"/>
  <sheetViews>
    <sheetView showGridLines="0" tabSelected="1" workbookViewId="0">
      <selection activeCell="D23" activeCellId="2" sqref="D3:D6 D8:D21 D23:D26"/>
    </sheetView>
  </sheetViews>
  <sheetFormatPr baseColWidth="10" defaultColWidth="9" defaultRowHeight="18" customHeight="1" x14ac:dyDescent="0"/>
  <cols>
    <col min="1" max="1" width="11.75" style="1" customWidth="1"/>
    <col min="2" max="2" width="27" style="1" customWidth="1"/>
    <col min="3" max="3" width="9.125" style="1" customWidth="1"/>
    <col min="4" max="4" width="16.875" style="1" customWidth="1"/>
    <col min="5" max="5" width="18.625" style="1" customWidth="1"/>
    <col min="6" max="256" width="9.125" style="1" customWidth="1"/>
  </cols>
  <sheetData>
    <row r="1" spans="1:5" ht="25" customHeight="1">
      <c r="A1" s="11" t="s">
        <v>0</v>
      </c>
      <c r="B1" s="12"/>
      <c r="C1" s="12"/>
      <c r="D1" s="12"/>
      <c r="E1" s="13"/>
    </row>
    <row r="2" spans="1:5" ht="23" customHeight="1">
      <c r="A2" s="2"/>
      <c r="B2" s="2"/>
      <c r="C2" s="3" t="s">
        <v>1</v>
      </c>
      <c r="D2" s="3" t="s">
        <v>2</v>
      </c>
      <c r="E2" s="3" t="s">
        <v>3</v>
      </c>
    </row>
    <row r="3" spans="1:5" ht="23" customHeight="1">
      <c r="A3" s="9" t="s">
        <v>45</v>
      </c>
      <c r="B3" s="9" t="s">
        <v>44</v>
      </c>
      <c r="C3" s="10">
        <v>6</v>
      </c>
      <c r="D3" s="23"/>
      <c r="E3" s="16">
        <f>D3*C3</f>
        <v>0</v>
      </c>
    </row>
    <row r="4" spans="1:5" ht="50" customHeight="1">
      <c r="A4" s="4" t="s">
        <v>4</v>
      </c>
      <c r="B4" s="4" t="s">
        <v>5</v>
      </c>
      <c r="C4" s="4">
        <v>1</v>
      </c>
      <c r="D4" s="24"/>
      <c r="E4" s="16">
        <f t="shared" ref="E4:E6" si="0">D4*C4</f>
        <v>0</v>
      </c>
    </row>
    <row r="5" spans="1:5" ht="22" customHeight="1">
      <c r="A5" s="4" t="s">
        <v>6</v>
      </c>
      <c r="B5" s="4" t="s">
        <v>7</v>
      </c>
      <c r="C5" s="4">
        <v>1</v>
      </c>
      <c r="D5" s="24"/>
      <c r="E5" s="16">
        <f t="shared" si="0"/>
        <v>0</v>
      </c>
    </row>
    <row r="6" spans="1:5" ht="23" customHeight="1">
      <c r="A6" s="5" t="s">
        <v>8</v>
      </c>
      <c r="B6" s="5" t="s">
        <v>9</v>
      </c>
      <c r="C6" s="5">
        <v>1</v>
      </c>
      <c r="D6" s="25"/>
      <c r="E6" s="16">
        <f t="shared" si="0"/>
        <v>0</v>
      </c>
    </row>
    <row r="7" spans="1:5" ht="25" customHeight="1">
      <c r="A7" s="11" t="s">
        <v>10</v>
      </c>
      <c r="B7" s="14"/>
      <c r="C7" s="14"/>
      <c r="D7" s="14"/>
      <c r="E7" s="15"/>
    </row>
    <row r="8" spans="1:5" ht="23" customHeight="1" thickTop="1">
      <c r="A8" s="7" t="s">
        <v>11</v>
      </c>
      <c r="B8" s="7" t="s">
        <v>12</v>
      </c>
      <c r="C8" s="7">
        <v>1979</v>
      </c>
      <c r="D8" s="26"/>
      <c r="E8" s="17">
        <f>C8*D8</f>
        <v>0</v>
      </c>
    </row>
    <row r="9" spans="1:5" ht="22" customHeight="1">
      <c r="A9" s="4" t="s">
        <v>13</v>
      </c>
      <c r="B9" s="4" t="s">
        <v>14</v>
      </c>
      <c r="C9" s="4">
        <v>24</v>
      </c>
      <c r="D9" s="24"/>
      <c r="E9" s="18">
        <f t="shared" ref="E9:E21" si="1">C9*D9</f>
        <v>0</v>
      </c>
    </row>
    <row r="10" spans="1:5" ht="22" customHeight="1">
      <c r="A10" s="4" t="s">
        <v>15</v>
      </c>
      <c r="B10" s="4" t="s">
        <v>16</v>
      </c>
      <c r="C10" s="4">
        <v>7</v>
      </c>
      <c r="D10" s="24"/>
      <c r="E10" s="18">
        <f t="shared" si="1"/>
        <v>0</v>
      </c>
    </row>
    <row r="11" spans="1:5" ht="22" customHeight="1">
      <c r="A11" s="4" t="s">
        <v>17</v>
      </c>
      <c r="B11" s="4" t="s">
        <v>18</v>
      </c>
      <c r="C11" s="4">
        <v>3558</v>
      </c>
      <c r="D11" s="24"/>
      <c r="E11" s="18">
        <f t="shared" si="1"/>
        <v>0</v>
      </c>
    </row>
    <row r="12" spans="1:5" ht="22" customHeight="1">
      <c r="A12" s="4" t="s">
        <v>19</v>
      </c>
      <c r="B12" s="4" t="s">
        <v>20</v>
      </c>
      <c r="C12" s="4">
        <v>2</v>
      </c>
      <c r="D12" s="24"/>
      <c r="E12" s="18">
        <f t="shared" si="1"/>
        <v>0</v>
      </c>
    </row>
    <row r="13" spans="1:5" ht="36" customHeight="1">
      <c r="A13" s="4" t="s">
        <v>21</v>
      </c>
      <c r="B13" s="4" t="s">
        <v>22</v>
      </c>
      <c r="C13" s="4">
        <v>1</v>
      </c>
      <c r="D13" s="24"/>
      <c r="E13" s="18">
        <f t="shared" si="1"/>
        <v>0</v>
      </c>
    </row>
    <row r="14" spans="1:5" ht="36" customHeight="1">
      <c r="A14" s="4" t="s">
        <v>23</v>
      </c>
      <c r="B14" s="4" t="s">
        <v>24</v>
      </c>
      <c r="C14" s="4">
        <v>7</v>
      </c>
      <c r="D14" s="24"/>
      <c r="E14" s="18">
        <f t="shared" si="1"/>
        <v>0</v>
      </c>
    </row>
    <row r="15" spans="1:5" ht="22" customHeight="1">
      <c r="A15" s="4" t="s">
        <v>25</v>
      </c>
      <c r="B15" s="4" t="s">
        <v>26</v>
      </c>
      <c r="C15" s="4">
        <v>1</v>
      </c>
      <c r="D15" s="24"/>
      <c r="E15" s="18">
        <f t="shared" si="1"/>
        <v>0</v>
      </c>
    </row>
    <row r="16" spans="1:5" ht="36" customHeight="1">
      <c r="A16" s="4" t="s">
        <v>27</v>
      </c>
      <c r="B16" s="4" t="s">
        <v>28</v>
      </c>
      <c r="C16" s="4">
        <v>7</v>
      </c>
      <c r="D16" s="24"/>
      <c r="E16" s="18">
        <f t="shared" si="1"/>
        <v>0</v>
      </c>
    </row>
    <row r="17" spans="1:5" ht="36" customHeight="1">
      <c r="A17" s="4" t="s">
        <v>29</v>
      </c>
      <c r="B17" s="4" t="s">
        <v>30</v>
      </c>
      <c r="C17" s="4">
        <v>8</v>
      </c>
      <c r="D17" s="24"/>
      <c r="E17" s="18">
        <f t="shared" si="1"/>
        <v>0</v>
      </c>
    </row>
    <row r="18" spans="1:5" ht="36" customHeight="1">
      <c r="A18" s="4" t="s">
        <v>31</v>
      </c>
      <c r="B18" s="4" t="s">
        <v>32</v>
      </c>
      <c r="C18" s="4">
        <v>1</v>
      </c>
      <c r="D18" s="24"/>
      <c r="E18" s="18">
        <f t="shared" si="1"/>
        <v>0</v>
      </c>
    </row>
    <row r="19" spans="1:5" ht="22" customHeight="1">
      <c r="A19" s="4" t="s">
        <v>6</v>
      </c>
      <c r="B19" s="4" t="s">
        <v>7</v>
      </c>
      <c r="C19" s="4">
        <v>8</v>
      </c>
      <c r="D19" s="24"/>
      <c r="E19" s="18">
        <f t="shared" si="1"/>
        <v>0</v>
      </c>
    </row>
    <row r="20" spans="1:5" ht="22" customHeight="1">
      <c r="A20" s="4" t="s">
        <v>33</v>
      </c>
      <c r="B20" s="4" t="s">
        <v>34</v>
      </c>
      <c r="C20" s="4">
        <v>1</v>
      </c>
      <c r="D20" s="24"/>
      <c r="E20" s="18">
        <f t="shared" si="1"/>
        <v>0</v>
      </c>
    </row>
    <row r="21" spans="1:5" ht="23" customHeight="1" thickBot="1">
      <c r="A21" s="5" t="s">
        <v>8</v>
      </c>
      <c r="B21" s="5" t="s">
        <v>35</v>
      </c>
      <c r="C21" s="5">
        <v>1</v>
      </c>
      <c r="D21" s="25"/>
      <c r="E21" s="19">
        <f t="shared" si="1"/>
        <v>0</v>
      </c>
    </row>
    <row r="22" spans="1:5" ht="25" customHeight="1" thickTop="1" thickBot="1">
      <c r="A22" s="11" t="s">
        <v>36</v>
      </c>
      <c r="B22" s="14"/>
      <c r="C22" s="14"/>
      <c r="D22" s="14"/>
      <c r="E22" s="15"/>
    </row>
    <row r="23" spans="1:5" ht="23" customHeight="1">
      <c r="A23" s="7" t="s">
        <v>37</v>
      </c>
      <c r="B23" s="7" t="s">
        <v>38</v>
      </c>
      <c r="C23" s="7">
        <v>1</v>
      </c>
      <c r="D23" s="26"/>
      <c r="E23" s="20">
        <f>C23*D23</f>
        <v>0</v>
      </c>
    </row>
    <row r="24" spans="1:5" ht="22" customHeight="1">
      <c r="A24" s="4" t="s">
        <v>39</v>
      </c>
      <c r="B24" s="4" t="s">
        <v>40</v>
      </c>
      <c r="C24" s="4">
        <v>342</v>
      </c>
      <c r="D24" s="24"/>
      <c r="E24" s="18">
        <f>D24*C24</f>
        <v>0</v>
      </c>
    </row>
    <row r="25" spans="1:5" ht="22" customHeight="1">
      <c r="A25" s="4" t="s">
        <v>39</v>
      </c>
      <c r="B25" s="4" t="s">
        <v>41</v>
      </c>
      <c r="C25" s="4">
        <v>0</v>
      </c>
      <c r="D25" s="24"/>
      <c r="E25" s="18">
        <f>C25*D25</f>
        <v>0</v>
      </c>
    </row>
    <row r="26" spans="1:5" ht="22" customHeight="1">
      <c r="A26" s="4" t="s">
        <v>42</v>
      </c>
      <c r="B26" s="4" t="s">
        <v>43</v>
      </c>
      <c r="C26" s="4">
        <v>6</v>
      </c>
      <c r="D26" s="24"/>
      <c r="E26" s="18">
        <f>D26*C26</f>
        <v>0</v>
      </c>
    </row>
    <row r="27" spans="1:5" ht="23" customHeight="1">
      <c r="A27" s="6"/>
      <c r="B27" s="6"/>
      <c r="C27" s="6"/>
      <c r="D27" s="6"/>
      <c r="E27" s="22"/>
    </row>
    <row r="28" spans="1:5" ht="25" customHeight="1">
      <c r="A28" s="11" t="s">
        <v>3</v>
      </c>
      <c r="B28" s="14"/>
      <c r="C28" s="14"/>
      <c r="D28" s="15"/>
      <c r="E28" s="21">
        <f>SUM(E1:E27)</f>
        <v>0</v>
      </c>
    </row>
    <row r="29" spans="1:5" ht="23" customHeight="1">
      <c r="A29" s="8"/>
      <c r="B29" s="8"/>
      <c r="C29" s="8"/>
      <c r="D29" s="8"/>
      <c r="E29" s="8"/>
    </row>
  </sheetData>
  <sheetProtection password="CAD7" sheet="1" objects="1" scenarios="1" formatCells="0" formatColumns="0" formatRows="0" selectLockedCells="1"/>
  <mergeCells count="4">
    <mergeCell ref="A1:E1"/>
    <mergeCell ref="A7:E7"/>
    <mergeCell ref="A22:E22"/>
    <mergeCell ref="A28:D28"/>
  </mergeCells>
  <pageMargins left="0" right="0" top="0" bottom="0" header="0" footer="0"/>
  <pageSetup orientation="portrait"/>
  <headerFooter>
    <oddFooter>&amp;"Helvetica,Regular"&amp;11&amp;P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Pivec Tomas</dc:creator>
  <cp:lastModifiedBy>Martin Šimek</cp:lastModifiedBy>
  <dcterms:created xsi:type="dcterms:W3CDTF">2014-04-22T08:51:33Z</dcterms:created>
  <dcterms:modified xsi:type="dcterms:W3CDTF">2014-04-30T14:44:27Z</dcterms:modified>
</cp:coreProperties>
</file>